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4455" windowHeight="7680"/>
  </bookViews>
  <sheets>
    <sheet name="1° ANCLA" sheetId="1" r:id="rId1"/>
    <sheet name="1° BOTE" sheetId="2" r:id="rId2"/>
    <sheet name="Hoja3" sheetId="3" r:id="rId3"/>
  </sheets>
  <definedNames>
    <definedName name="_xlnm._FilterDatabase" localSheetId="0" hidden="1">'1° ANCLA'!$B$4:$H$24</definedName>
    <definedName name="_xlnm._FilterDatabase" localSheetId="1" hidden="1">'1° BOTE'!$B$3:$G$23</definedName>
  </definedNames>
  <calcPr calcId="124519"/>
</workbook>
</file>

<file path=xl/calcChain.xml><?xml version="1.0" encoding="utf-8"?>
<calcChain xmlns="http://schemas.openxmlformats.org/spreadsheetml/2006/main">
  <c r="G9" i="2"/>
  <c r="G4"/>
  <c r="G7"/>
  <c r="G13"/>
  <c r="G6"/>
  <c r="G20"/>
  <c r="G15"/>
  <c r="G22"/>
  <c r="G5"/>
  <c r="G12"/>
  <c r="G8"/>
  <c r="G10"/>
  <c r="G23"/>
  <c r="G16"/>
  <c r="G11"/>
  <c r="G18"/>
  <c r="G17"/>
  <c r="G14"/>
  <c r="G21"/>
  <c r="G19"/>
  <c r="H15" i="1"/>
  <c r="H9"/>
  <c r="H14"/>
  <c r="H6"/>
  <c r="H10"/>
  <c r="H20"/>
  <c r="H22"/>
  <c r="H8"/>
  <c r="H16"/>
  <c r="H19"/>
  <c r="H5"/>
  <c r="H21"/>
  <c r="H23"/>
  <c r="H24"/>
  <c r="H18"/>
  <c r="H12"/>
  <c r="H13"/>
  <c r="H11"/>
  <c r="H7"/>
  <c r="H17"/>
</calcChain>
</file>

<file path=xl/sharedStrings.xml><?xml version="1.0" encoding="utf-8"?>
<sst xmlns="http://schemas.openxmlformats.org/spreadsheetml/2006/main" count="73" uniqueCount="65">
  <si>
    <t xml:space="preserve">AGUILERA </t>
  </si>
  <si>
    <t>AIROLA</t>
  </si>
  <si>
    <t>BAEZA</t>
  </si>
  <si>
    <t>BARRA</t>
  </si>
  <si>
    <t>DÍAZ</t>
  </si>
  <si>
    <t>ESCOBAR</t>
  </si>
  <si>
    <t>FINGER</t>
  </si>
  <si>
    <t>FUENTES</t>
  </si>
  <si>
    <t>LANDA</t>
  </si>
  <si>
    <t>LEIVA</t>
  </si>
  <si>
    <t>LILLO</t>
  </si>
  <si>
    <t>ORDENES</t>
  </si>
  <si>
    <t>PALMA</t>
  </si>
  <si>
    <t>PARRAGUEZ</t>
  </si>
  <si>
    <t>REYES</t>
  </si>
  <si>
    <t>ROJAS</t>
  </si>
  <si>
    <t>TOSO</t>
  </si>
  <si>
    <t>VERDEJO</t>
  </si>
  <si>
    <t>VIDAL</t>
  </si>
  <si>
    <t>VILLEGAS</t>
  </si>
  <si>
    <t>Bastián</t>
  </si>
  <si>
    <t>Renato Andrés</t>
  </si>
  <si>
    <t xml:space="preserve">German Alonso </t>
  </si>
  <si>
    <t>Sofía Monserrat</t>
  </si>
  <si>
    <t>Cristóbal</t>
  </si>
  <si>
    <t xml:space="preserve">Carmen </t>
  </si>
  <si>
    <t>Benjamín Andrés</t>
  </si>
  <si>
    <t>Javiera</t>
  </si>
  <si>
    <t>Benjamín</t>
  </si>
  <si>
    <t>Diego</t>
  </si>
  <si>
    <t>Pablo</t>
  </si>
  <si>
    <t xml:space="preserve">Pablo </t>
  </si>
  <si>
    <t xml:space="preserve">Vicente </t>
  </si>
  <si>
    <t>Gonzalo</t>
  </si>
  <si>
    <t xml:space="preserve">Joaquín </t>
  </si>
  <si>
    <t>Jorge</t>
  </si>
  <si>
    <t xml:space="preserve">Constanza </t>
  </si>
  <si>
    <t>Nicolás Ignacio</t>
  </si>
  <si>
    <t>NIE</t>
  </si>
  <si>
    <t>APELLIDO</t>
  </si>
  <si>
    <t>NOMBRE</t>
  </si>
  <si>
    <t>INDIVIDUAL</t>
  </si>
  <si>
    <t>SECCIONES</t>
  </si>
  <si>
    <t>CERTAMEN</t>
  </si>
  <si>
    <t>ANCALEF</t>
  </si>
  <si>
    <t>ARAYA</t>
  </si>
  <si>
    <t>BAASCH</t>
  </si>
  <si>
    <t>CARVALLO</t>
  </si>
  <si>
    <t xml:space="preserve">FUENTES </t>
  </si>
  <si>
    <t>GALLEGUILLOS</t>
  </si>
  <si>
    <t>HINRICHSEN</t>
  </si>
  <si>
    <t>HOTT</t>
  </si>
  <si>
    <t>MELLA</t>
  </si>
  <si>
    <t>MUÑOZ</t>
  </si>
  <si>
    <t>NORAMBUENA</t>
  </si>
  <si>
    <t>ORTIZ</t>
  </si>
  <si>
    <t>PARRA</t>
  </si>
  <si>
    <t>PAVEZ</t>
  </si>
  <si>
    <t>RIQUELME</t>
  </si>
  <si>
    <t>RODRÍGUEZ</t>
  </si>
  <si>
    <t>VALLEJOS</t>
  </si>
  <si>
    <t>VEGA</t>
  </si>
  <si>
    <t>VICUÑA</t>
  </si>
  <si>
    <t>ZUÑIGA</t>
  </si>
  <si>
    <t>PROMEDIO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</si>
</sst>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1"/>
      <color theme="1"/>
      <name val="Arial Black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3" xfId="0" applyFont="1" applyFill="1" applyBorder="1"/>
    <xf numFmtId="0" fontId="2" fillId="0" borderId="1" xfId="0" applyFont="1" applyFill="1" applyBorder="1"/>
    <xf numFmtId="0" fontId="3" fillId="0" borderId="1" xfId="0" applyFont="1" applyBorder="1"/>
    <xf numFmtId="0" fontId="4" fillId="0" borderId="1" xfId="0" applyFont="1" applyBorder="1"/>
    <xf numFmtId="0" fontId="3" fillId="2" borderId="1" xfId="0" applyFont="1" applyFill="1" applyBorder="1"/>
    <xf numFmtId="2" fontId="4" fillId="2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H24"/>
  <sheetViews>
    <sheetView tabSelected="1" topLeftCell="A3" workbookViewId="0">
      <selection activeCell="H5" sqref="H5"/>
    </sheetView>
  </sheetViews>
  <sheetFormatPr baseColWidth="10" defaultRowHeight="15"/>
  <cols>
    <col min="2" max="2" width="9.42578125" customWidth="1"/>
    <col min="3" max="3" width="20.42578125" customWidth="1"/>
    <col min="4" max="4" width="18.28515625" bestFit="1" customWidth="1"/>
    <col min="5" max="5" width="15.85546875" bestFit="1" customWidth="1"/>
    <col min="6" max="6" width="15" bestFit="1" customWidth="1"/>
    <col min="7" max="7" width="15.5703125" bestFit="1" customWidth="1"/>
    <col min="8" max="8" width="14.42578125" bestFit="1" customWidth="1"/>
  </cols>
  <sheetData>
    <row r="4" spans="2:8" ht="18.75">
      <c r="B4" s="1" t="s">
        <v>38</v>
      </c>
      <c r="C4" s="1" t="s">
        <v>39</v>
      </c>
      <c r="D4" s="2" t="s">
        <v>40</v>
      </c>
      <c r="E4" s="1" t="s">
        <v>41</v>
      </c>
      <c r="F4" s="1" t="s">
        <v>43</v>
      </c>
      <c r="G4" s="1" t="s">
        <v>42</v>
      </c>
      <c r="H4" s="7" t="s">
        <v>64</v>
      </c>
    </row>
    <row r="5" spans="2:8" ht="15.75">
      <c r="B5" s="3">
        <v>507</v>
      </c>
      <c r="C5" s="4" t="s">
        <v>11</v>
      </c>
      <c r="D5" s="5" t="s">
        <v>30</v>
      </c>
      <c r="E5" s="9">
        <v>8.3000000000000007</v>
      </c>
      <c r="F5" s="9">
        <v>9.6999999999999993</v>
      </c>
      <c r="G5" s="9">
        <v>7.8</v>
      </c>
      <c r="H5" s="10">
        <f>(E5*0.5)+(F5*0.3)+(G5*0.2)</f>
        <v>8.620000000000001</v>
      </c>
    </row>
    <row r="6" spans="2:8" ht="15.75">
      <c r="B6" s="3">
        <v>429</v>
      </c>
      <c r="C6" s="4" t="s">
        <v>4</v>
      </c>
      <c r="D6" s="5" t="s">
        <v>24</v>
      </c>
      <c r="E6" s="9">
        <v>8.56</v>
      </c>
      <c r="F6" s="9">
        <v>8.9</v>
      </c>
      <c r="G6" s="9">
        <v>7.8</v>
      </c>
      <c r="H6" s="10">
        <f>(E6*0.5)+(F6*0.3)+(G6*0.2)</f>
        <v>8.51</v>
      </c>
    </row>
    <row r="7" spans="2:8" ht="15.75">
      <c r="B7" s="3">
        <v>57</v>
      </c>
      <c r="C7" s="4" t="s">
        <v>19</v>
      </c>
      <c r="D7" s="5" t="s">
        <v>37</v>
      </c>
      <c r="E7" s="9">
        <v>8.58</v>
      </c>
      <c r="F7" s="9">
        <v>8.6999999999999993</v>
      </c>
      <c r="G7" s="9">
        <v>7.8</v>
      </c>
      <c r="H7" s="10">
        <f>(E7*0.5)+(F7*0.3)+(G7*0.2)</f>
        <v>8.4600000000000009</v>
      </c>
    </row>
    <row r="8" spans="2:8" ht="15.75">
      <c r="B8" s="3">
        <v>153</v>
      </c>
      <c r="C8" s="4" t="s">
        <v>8</v>
      </c>
      <c r="D8" s="5" t="s">
        <v>28</v>
      </c>
      <c r="E8" s="9">
        <v>8.16</v>
      </c>
      <c r="F8" s="9">
        <v>9.1999999999999993</v>
      </c>
      <c r="G8" s="9">
        <v>7.8</v>
      </c>
      <c r="H8" s="10">
        <f>(E8*0.5)+(F8*0.3)+(G8*0.2)</f>
        <v>8.4</v>
      </c>
    </row>
    <row r="9" spans="2:8" ht="15.75">
      <c r="B9" s="3">
        <v>100</v>
      </c>
      <c r="C9" s="4" t="s">
        <v>2</v>
      </c>
      <c r="D9" s="5" t="s">
        <v>22</v>
      </c>
      <c r="E9" s="9">
        <v>8.56</v>
      </c>
      <c r="F9" s="9">
        <v>8.1</v>
      </c>
      <c r="G9" s="9">
        <v>7.8</v>
      </c>
      <c r="H9" s="10">
        <f>(E9*0.5)+(F9*0.3)+(G9*0.2)</f>
        <v>8.27</v>
      </c>
    </row>
    <row r="10" spans="2:8" ht="15.75">
      <c r="B10" s="3">
        <v>167</v>
      </c>
      <c r="C10" s="4" t="s">
        <v>5</v>
      </c>
      <c r="D10" s="5" t="s">
        <v>25</v>
      </c>
      <c r="E10" s="9">
        <v>8.1</v>
      </c>
      <c r="F10" s="9">
        <v>8.8000000000000007</v>
      </c>
      <c r="G10" s="9">
        <v>7.8</v>
      </c>
      <c r="H10" s="10">
        <f>(E10*0.5)+(F10*0.3)+(G10*0.2)</f>
        <v>8.25</v>
      </c>
    </row>
    <row r="11" spans="2:8" ht="15.75">
      <c r="B11" s="3">
        <v>201</v>
      </c>
      <c r="C11" s="4" t="s">
        <v>18</v>
      </c>
      <c r="D11" s="6" t="s">
        <v>32</v>
      </c>
      <c r="E11" s="9">
        <v>7.94</v>
      </c>
      <c r="F11" s="9">
        <v>8.9</v>
      </c>
      <c r="G11" s="9">
        <v>7.8</v>
      </c>
      <c r="H11" s="10">
        <f>(E11*0.5)+(F11*0.3)+(G11*0.2)</f>
        <v>8.2000000000000011</v>
      </c>
    </row>
    <row r="12" spans="2:8" ht="15.75">
      <c r="B12" s="3">
        <v>174</v>
      </c>
      <c r="C12" s="4" t="s">
        <v>16</v>
      </c>
      <c r="D12" s="6" t="s">
        <v>35</v>
      </c>
      <c r="E12" s="9">
        <v>7.82</v>
      </c>
      <c r="F12" s="9">
        <v>8.1</v>
      </c>
      <c r="G12" s="9">
        <v>7.8</v>
      </c>
      <c r="H12" s="10">
        <f>(E12*0.5)+(F12*0.3)+(G12*0.2)</f>
        <v>7.9</v>
      </c>
    </row>
    <row r="13" spans="2:8" ht="15.75">
      <c r="B13" s="3">
        <v>356</v>
      </c>
      <c r="C13" s="4" t="s">
        <v>17</v>
      </c>
      <c r="D13" s="6" t="s">
        <v>36</v>
      </c>
      <c r="E13" s="9">
        <v>7.68</v>
      </c>
      <c r="F13" s="9">
        <v>8.3000000000000007</v>
      </c>
      <c r="G13" s="9">
        <v>7.8</v>
      </c>
      <c r="H13" s="10">
        <f>(E13*0.5)+(F13*0.3)+(G13*0.2)</f>
        <v>7.8900000000000006</v>
      </c>
    </row>
    <row r="14" spans="2:8" ht="15.75">
      <c r="B14" s="3">
        <v>330</v>
      </c>
      <c r="C14" s="4" t="s">
        <v>3</v>
      </c>
      <c r="D14" s="5" t="s">
        <v>23</v>
      </c>
      <c r="E14" s="9">
        <v>7.26</v>
      </c>
      <c r="F14" s="9">
        <v>9</v>
      </c>
      <c r="G14" s="9">
        <v>7.8</v>
      </c>
      <c r="H14" s="10">
        <f>(E14*0.5)+(F14*0.3)+(G14*0.2)</f>
        <v>7.8900000000000006</v>
      </c>
    </row>
    <row r="15" spans="2:8" ht="15.75">
      <c r="B15" s="3">
        <v>402</v>
      </c>
      <c r="C15" s="4" t="s">
        <v>1</v>
      </c>
      <c r="D15" s="5" t="s">
        <v>21</v>
      </c>
      <c r="E15" s="9">
        <v>7.4</v>
      </c>
      <c r="F15" s="9">
        <v>8.6999999999999993</v>
      </c>
      <c r="G15" s="9">
        <v>7.8</v>
      </c>
      <c r="H15" s="10">
        <f>(E15*0.5)+(F15*0.3)+(G15*0.2)</f>
        <v>7.870000000000001</v>
      </c>
    </row>
    <row r="16" spans="2:8" ht="15.75">
      <c r="B16" s="3">
        <v>126</v>
      </c>
      <c r="C16" s="4" t="s">
        <v>9</v>
      </c>
      <c r="D16" s="5" t="s">
        <v>29</v>
      </c>
      <c r="E16" s="9">
        <v>7.7</v>
      </c>
      <c r="F16" s="9">
        <v>8</v>
      </c>
      <c r="G16" s="9">
        <v>7.8</v>
      </c>
      <c r="H16" s="10">
        <f>(E16*0.5)+(F16*0.3)+(G16*0.2)</f>
        <v>7.8100000000000005</v>
      </c>
    </row>
    <row r="17" spans="2:8" ht="15.75">
      <c r="B17" s="3">
        <v>470</v>
      </c>
      <c r="C17" s="4" t="s">
        <v>0</v>
      </c>
      <c r="D17" s="5" t="s">
        <v>20</v>
      </c>
      <c r="E17" s="9">
        <v>7.96</v>
      </c>
      <c r="F17" s="9">
        <v>7.5</v>
      </c>
      <c r="G17" s="9">
        <v>7.8</v>
      </c>
      <c r="H17" s="10">
        <f>(E17*0.5)+(F17*0.3)+(G17*0.2)</f>
        <v>7.7900000000000009</v>
      </c>
    </row>
    <row r="18" spans="2:8" ht="15.75">
      <c r="B18" s="3">
        <v>24</v>
      </c>
      <c r="C18" s="4" t="s">
        <v>15</v>
      </c>
      <c r="D18" s="5" t="s">
        <v>34</v>
      </c>
      <c r="E18" s="9">
        <v>7.8</v>
      </c>
      <c r="F18" s="9">
        <v>7.7</v>
      </c>
      <c r="G18" s="9">
        <v>7.8</v>
      </c>
      <c r="H18" s="10">
        <f>(E18*0.5)+(F18*0.3)+(G18*0.2)</f>
        <v>7.77</v>
      </c>
    </row>
    <row r="19" spans="2:8" ht="15.75">
      <c r="B19" s="3">
        <v>421</v>
      </c>
      <c r="C19" s="4" t="s">
        <v>10</v>
      </c>
      <c r="D19" s="5" t="s">
        <v>28</v>
      </c>
      <c r="E19" s="9">
        <v>7.38</v>
      </c>
      <c r="F19" s="9">
        <v>8.1999999999999993</v>
      </c>
      <c r="G19" s="9">
        <v>7.8</v>
      </c>
      <c r="H19" s="10">
        <f>(E19*0.5)+(F19*0.3)+(G19*0.2)</f>
        <v>7.7099999999999991</v>
      </c>
    </row>
    <row r="20" spans="2:8" ht="15.75">
      <c r="B20" s="3">
        <v>280</v>
      </c>
      <c r="C20" s="4" t="s">
        <v>6</v>
      </c>
      <c r="D20" s="5" t="s">
        <v>26</v>
      </c>
      <c r="E20" s="9">
        <v>7.84</v>
      </c>
      <c r="F20" s="9">
        <v>7.4</v>
      </c>
      <c r="G20" s="9">
        <v>7.8</v>
      </c>
      <c r="H20" s="10">
        <f>(E20*0.5)+(F20*0.3)+(G20*0.2)</f>
        <v>7.7000000000000011</v>
      </c>
    </row>
    <row r="21" spans="2:8" ht="15.75">
      <c r="B21" s="3">
        <v>339</v>
      </c>
      <c r="C21" s="4" t="s">
        <v>12</v>
      </c>
      <c r="D21" s="5" t="s">
        <v>31</v>
      </c>
      <c r="E21" s="9">
        <v>8.02</v>
      </c>
      <c r="F21" s="9">
        <v>6.9</v>
      </c>
      <c r="G21" s="9">
        <v>7.8</v>
      </c>
      <c r="H21" s="10">
        <f>(E21*0.5)+(F21*0.3)+(G21*0.2)</f>
        <v>7.6400000000000006</v>
      </c>
    </row>
    <row r="22" spans="2:8" ht="15.75">
      <c r="B22" s="3">
        <v>64</v>
      </c>
      <c r="C22" s="4" t="s">
        <v>7</v>
      </c>
      <c r="D22" s="5" t="s">
        <v>27</v>
      </c>
      <c r="E22" s="9">
        <v>7.68</v>
      </c>
      <c r="F22" s="9">
        <v>6.8</v>
      </c>
      <c r="G22" s="9">
        <v>7.8</v>
      </c>
      <c r="H22" s="10">
        <f>(E22*0.5)+(F22*0.3)+(G22*0.2)</f>
        <v>7.4399999999999995</v>
      </c>
    </row>
    <row r="23" spans="2:8" ht="15.75">
      <c r="B23" s="3">
        <v>464</v>
      </c>
      <c r="C23" s="4" t="s">
        <v>13</v>
      </c>
      <c r="D23" s="5" t="s">
        <v>32</v>
      </c>
      <c r="E23" s="11">
        <v>7.14</v>
      </c>
      <c r="F23" s="9">
        <v>7.1</v>
      </c>
      <c r="G23" s="9">
        <v>7.8</v>
      </c>
      <c r="H23" s="10">
        <f>(E23*0.5)+(F23*0.3)+(G23*0.2)</f>
        <v>7.26</v>
      </c>
    </row>
    <row r="24" spans="2:8" ht="15.75">
      <c r="B24" s="3">
        <v>366</v>
      </c>
      <c r="C24" s="4" t="s">
        <v>14</v>
      </c>
      <c r="D24" s="4" t="s">
        <v>33</v>
      </c>
      <c r="E24" s="11">
        <v>6.84</v>
      </c>
      <c r="F24" s="9">
        <v>7.3</v>
      </c>
      <c r="G24" s="9">
        <v>7.8</v>
      </c>
      <c r="H24" s="14">
        <f>(E24*0.5)+(F24*0.3)+(G24*0.2)</f>
        <v>7.17</v>
      </c>
    </row>
  </sheetData>
  <autoFilter ref="B4:H24">
    <sortState ref="B5:H24">
      <sortCondition descending="1" ref="H4:H24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G23"/>
  <sheetViews>
    <sheetView workbookViewId="0">
      <selection activeCell="A4" sqref="A4:XFD4"/>
    </sheetView>
  </sheetViews>
  <sheetFormatPr baseColWidth="10" defaultRowHeight="15"/>
  <cols>
    <col min="2" max="2" width="10.42578125" customWidth="1"/>
    <col min="3" max="3" width="24.7109375" customWidth="1"/>
    <col min="4" max="4" width="18.85546875" customWidth="1"/>
    <col min="5" max="5" width="15.5703125" customWidth="1"/>
    <col min="6" max="6" width="17" customWidth="1"/>
    <col min="7" max="7" width="14.42578125" bestFit="1" customWidth="1"/>
  </cols>
  <sheetData>
    <row r="3" spans="2:7" ht="18.75">
      <c r="B3" s="1" t="s">
        <v>38</v>
      </c>
      <c r="C3" s="1" t="s">
        <v>39</v>
      </c>
      <c r="D3" s="1" t="s">
        <v>41</v>
      </c>
      <c r="E3" s="1" t="s">
        <v>43</v>
      </c>
      <c r="F3" s="1" t="s">
        <v>42</v>
      </c>
      <c r="G3" s="8" t="s">
        <v>64</v>
      </c>
    </row>
    <row r="4" spans="2:7" ht="15.75">
      <c r="B4" s="3">
        <v>20</v>
      </c>
      <c r="C4" s="4" t="s">
        <v>46</v>
      </c>
      <c r="D4" s="9">
        <v>7.62</v>
      </c>
      <c r="E4" s="9">
        <v>9.6999999999999993</v>
      </c>
      <c r="F4" s="9">
        <v>7.98</v>
      </c>
      <c r="G4" s="13">
        <f>(D4*0.5)+(E4*0.3)+(F4*0.2)</f>
        <v>8.3159999999999989</v>
      </c>
    </row>
    <row r="5" spans="2:7" ht="15.75">
      <c r="B5" s="3">
        <v>398</v>
      </c>
      <c r="C5" s="4" t="s">
        <v>53</v>
      </c>
      <c r="D5" s="9">
        <v>7.84</v>
      </c>
      <c r="E5" s="9">
        <v>9.1</v>
      </c>
      <c r="F5" s="9">
        <v>7.98</v>
      </c>
      <c r="G5" s="13">
        <f>(D5*0.5)+(E5*0.3)+(F5*0.2)</f>
        <v>8.2460000000000004</v>
      </c>
    </row>
    <row r="6" spans="2:7" ht="15.75">
      <c r="B6" s="3">
        <v>287</v>
      </c>
      <c r="C6" s="4" t="s">
        <v>49</v>
      </c>
      <c r="D6" s="9">
        <v>8.34</v>
      </c>
      <c r="E6" s="9">
        <v>8.1999999999999993</v>
      </c>
      <c r="F6" s="9">
        <v>7.98</v>
      </c>
      <c r="G6" s="13">
        <f>(D6*0.5)+(E6*0.3)+(F6*0.2)</f>
        <v>8.2259999999999991</v>
      </c>
    </row>
    <row r="7" spans="2:7" ht="15.75">
      <c r="B7" s="3">
        <v>42</v>
      </c>
      <c r="C7" s="4" t="s">
        <v>47</v>
      </c>
      <c r="D7" s="9">
        <v>7.84</v>
      </c>
      <c r="E7" s="9">
        <v>9</v>
      </c>
      <c r="F7" s="9">
        <v>7.98</v>
      </c>
      <c r="G7" s="13">
        <f>(D7*0.5)+(E7*0.3)+(F7*0.2)</f>
        <v>8.2159999999999993</v>
      </c>
    </row>
    <row r="8" spans="2:7" ht="15.75">
      <c r="B8" s="3">
        <v>4</v>
      </c>
      <c r="C8" s="4" t="s">
        <v>55</v>
      </c>
      <c r="D8" s="9">
        <v>7.62</v>
      </c>
      <c r="E8" s="9">
        <v>9.1999999999999993</v>
      </c>
      <c r="F8" s="9">
        <v>7.98</v>
      </c>
      <c r="G8" s="13">
        <f>(D8*0.5)+(E8*0.3)+(F8*0.2)</f>
        <v>8.1660000000000004</v>
      </c>
    </row>
    <row r="9" spans="2:7" ht="15.75">
      <c r="B9" s="3">
        <v>130</v>
      </c>
      <c r="C9" s="4" t="s">
        <v>45</v>
      </c>
      <c r="D9" s="9">
        <v>7.8</v>
      </c>
      <c r="E9" s="9">
        <v>8.6999999999999993</v>
      </c>
      <c r="F9" s="9">
        <v>7.98</v>
      </c>
      <c r="G9" s="13">
        <f>(D9*0.5)+(E9*0.3)+(F9*0.2)</f>
        <v>8.1059999999999999</v>
      </c>
    </row>
    <row r="10" spans="2:7" ht="15.75">
      <c r="B10" s="3">
        <v>329</v>
      </c>
      <c r="C10" s="4" t="s">
        <v>56</v>
      </c>
      <c r="D10" s="9">
        <v>7.74</v>
      </c>
      <c r="E10" s="9">
        <v>8.8000000000000007</v>
      </c>
      <c r="F10" s="9">
        <v>7.98</v>
      </c>
      <c r="G10" s="13">
        <f>(D10*0.5)+(E10*0.3)+(F10*0.2)</f>
        <v>8.1059999999999999</v>
      </c>
    </row>
    <row r="11" spans="2:7" ht="15.75">
      <c r="B11" s="3">
        <v>286</v>
      </c>
      <c r="C11" s="4" t="s">
        <v>59</v>
      </c>
      <c r="D11" s="9">
        <v>7.9</v>
      </c>
      <c r="E11" s="9">
        <v>8.3000000000000007</v>
      </c>
      <c r="F11" s="9">
        <v>7.98</v>
      </c>
      <c r="G11" s="13">
        <f>(D11*0.5)+(E11*0.3)+(F11*0.2)</f>
        <v>8.0360000000000014</v>
      </c>
    </row>
    <row r="12" spans="2:7" ht="15.75">
      <c r="B12" s="3">
        <v>368</v>
      </c>
      <c r="C12" s="4" t="s">
        <v>54</v>
      </c>
      <c r="D12" s="9">
        <v>8</v>
      </c>
      <c r="E12" s="9">
        <v>8.1</v>
      </c>
      <c r="F12" s="9">
        <v>7.98</v>
      </c>
      <c r="G12" s="13">
        <f>(D12*0.5)+(E12*0.3)+(F12*0.2)</f>
        <v>8.0259999999999998</v>
      </c>
    </row>
    <row r="13" spans="2:7" ht="15.75">
      <c r="B13" s="3">
        <v>73</v>
      </c>
      <c r="C13" s="4" t="s">
        <v>48</v>
      </c>
      <c r="D13" s="9">
        <v>7.94</v>
      </c>
      <c r="E13" s="9">
        <v>8.1999999999999993</v>
      </c>
      <c r="F13" s="9">
        <v>7.98</v>
      </c>
      <c r="G13" s="13">
        <f>(D13*0.5)+(E13*0.3)+(F13*0.2)</f>
        <v>8.0259999999999998</v>
      </c>
    </row>
    <row r="14" spans="2:7" ht="15.75">
      <c r="B14" s="3">
        <v>47</v>
      </c>
      <c r="C14" s="4" t="s">
        <v>62</v>
      </c>
      <c r="D14" s="9">
        <v>7.38</v>
      </c>
      <c r="E14" s="9">
        <v>9</v>
      </c>
      <c r="F14" s="9">
        <v>7.98</v>
      </c>
      <c r="G14" s="13">
        <f>(D14*0.5)+(E14*0.3)+(F14*0.2)</f>
        <v>7.9859999999999998</v>
      </c>
    </row>
    <row r="15" spans="2:7" ht="15.75">
      <c r="B15" s="3">
        <v>252</v>
      </c>
      <c r="C15" s="4" t="s">
        <v>51</v>
      </c>
      <c r="D15" s="9">
        <v>7.64</v>
      </c>
      <c r="E15" s="9">
        <v>8.3000000000000007</v>
      </c>
      <c r="F15" s="9">
        <v>7.98</v>
      </c>
      <c r="G15" s="13">
        <f>(D15*0.5)+(E15*0.3)+(F15*0.2)</f>
        <v>7.9060000000000006</v>
      </c>
    </row>
    <row r="16" spans="2:7" ht="15.75">
      <c r="B16" s="3">
        <v>478</v>
      </c>
      <c r="C16" s="4" t="s">
        <v>58</v>
      </c>
      <c r="D16" s="9">
        <v>7.6</v>
      </c>
      <c r="E16" s="9">
        <v>8.3000000000000007</v>
      </c>
      <c r="F16" s="9">
        <v>7.98</v>
      </c>
      <c r="G16" s="13">
        <f>(D16*0.5)+(E16*0.3)+(F16*0.2)</f>
        <v>7.8860000000000001</v>
      </c>
    </row>
    <row r="17" spans="2:7" ht="15.75">
      <c r="B17" s="3">
        <v>72</v>
      </c>
      <c r="C17" s="4" t="s">
        <v>61</v>
      </c>
      <c r="D17" s="9">
        <v>7.6</v>
      </c>
      <c r="E17" s="9">
        <v>8.1</v>
      </c>
      <c r="F17" s="9">
        <v>7.98</v>
      </c>
      <c r="G17" s="13">
        <f>(D17*0.5)+(E17*0.3)+(F17*0.2)</f>
        <v>7.8259999999999996</v>
      </c>
    </row>
    <row r="18" spans="2:7" ht="15.75">
      <c r="B18" s="3">
        <v>365</v>
      </c>
      <c r="C18" s="4" t="s">
        <v>60</v>
      </c>
      <c r="D18" s="9">
        <v>7.34</v>
      </c>
      <c r="E18" s="9">
        <v>8.5</v>
      </c>
      <c r="F18" s="9">
        <v>7.98</v>
      </c>
      <c r="G18" s="13">
        <f>(D18*0.5)+(E18*0.3)+(F18*0.2)</f>
        <v>7.8159999999999998</v>
      </c>
    </row>
    <row r="19" spans="2:7" ht="15.75">
      <c r="B19" s="3">
        <v>211</v>
      </c>
      <c r="C19" s="4" t="s">
        <v>44</v>
      </c>
      <c r="D19" s="9">
        <v>7.68</v>
      </c>
      <c r="E19" s="9">
        <v>7.8</v>
      </c>
      <c r="F19" s="9">
        <v>7.98</v>
      </c>
      <c r="G19" s="13">
        <f>(D19*0.5)+(E19*0.3)+(F19*0.2)</f>
        <v>7.7759999999999998</v>
      </c>
    </row>
    <row r="20" spans="2:7" ht="15.75">
      <c r="B20" s="3">
        <v>154</v>
      </c>
      <c r="C20" s="4" t="s">
        <v>50</v>
      </c>
      <c r="D20" s="9">
        <v>7.84</v>
      </c>
      <c r="E20" s="9">
        <v>7.5</v>
      </c>
      <c r="F20" s="9">
        <v>7.98</v>
      </c>
      <c r="G20" s="13">
        <f>(D20*0.5)+(E20*0.3)+(F20*0.2)</f>
        <v>7.766</v>
      </c>
    </row>
    <row r="21" spans="2:7" ht="15.75">
      <c r="B21" s="3">
        <v>394</v>
      </c>
      <c r="C21" s="4" t="s">
        <v>63</v>
      </c>
      <c r="D21" s="9">
        <v>8</v>
      </c>
      <c r="E21" s="9">
        <v>6.9</v>
      </c>
      <c r="F21" s="9">
        <v>7.98</v>
      </c>
      <c r="G21" s="13">
        <f>(D21*0.5)+(E21*0.3)+(F21*0.2)</f>
        <v>7.6660000000000004</v>
      </c>
    </row>
    <row r="22" spans="2:7" ht="15.75">
      <c r="B22" s="3">
        <v>108</v>
      </c>
      <c r="C22" s="4" t="s">
        <v>52</v>
      </c>
      <c r="D22" s="9">
        <v>7.38</v>
      </c>
      <c r="E22" s="9">
        <v>7.7</v>
      </c>
      <c r="F22" s="9">
        <v>7.98</v>
      </c>
      <c r="G22" s="13">
        <f>(D22*0.5)+(E22*0.3)+(F22*0.2)</f>
        <v>7.5960000000000001</v>
      </c>
    </row>
    <row r="23" spans="2:7" ht="15.75">
      <c r="B23" s="3">
        <v>229</v>
      </c>
      <c r="C23" s="4" t="s">
        <v>57</v>
      </c>
      <c r="D23" s="9">
        <v>7.5</v>
      </c>
      <c r="E23" s="11">
        <v>5.9</v>
      </c>
      <c r="F23" s="9">
        <v>7.98</v>
      </c>
      <c r="G23" s="12">
        <f>(D23*0.5)+(E23*0.3)+(F23*0.2)</f>
        <v>7.1159999999999997</v>
      </c>
    </row>
  </sheetData>
  <autoFilter ref="B3:G23">
    <sortState ref="B4:G23">
      <sortCondition descending="1" ref="G3:G23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1° ANCLA</vt:lpstr>
      <vt:lpstr>1° BOTE</vt:lpstr>
      <vt:lpstr>Hoja3</vt:lpstr>
    </vt:vector>
  </TitlesOfParts>
  <Company>RevolucionUnattended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17.212.039-3</dc:creator>
  <cp:lastModifiedBy>12129056-1</cp:lastModifiedBy>
  <dcterms:created xsi:type="dcterms:W3CDTF">2021-04-23T11:05:55Z</dcterms:created>
  <dcterms:modified xsi:type="dcterms:W3CDTF">2021-04-26T12:47:51Z</dcterms:modified>
</cp:coreProperties>
</file>